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6"/>
  <workbookPr/>
  <mc:AlternateContent xmlns:mc="http://schemas.openxmlformats.org/markup-compatibility/2006">
    <mc:Choice Requires="x15">
      <x15ac:absPath xmlns:x15ac="http://schemas.microsoft.com/office/spreadsheetml/2010/11/ac" url="https://d.docs.live.net/a087b0e2bb97d999/Documentos/TRABAJOS AMBIENTAL/BADEN/"/>
    </mc:Choice>
  </mc:AlternateContent>
  <xr:revisionPtr revIDLastSave="1" documentId="11_AD4D2F04E46CFB4ACB3E20CB1D14FC06683EDF08" xr6:coauthVersionLast="47" xr6:coauthVersionMax="47" xr10:uidLastSave="{1C66CE3D-7EE6-4D97-B938-1231AA82E012}"/>
  <bookViews>
    <workbookView xWindow="-108" yWindow="-108" windowWidth="23256" windowHeight="12456" xr2:uid="{00000000-000D-0000-FFFF-FFFF00000000}"/>
  </bookViews>
  <sheets>
    <sheet name="BASE DE CALCULO" sheetId="1" r:id="rId1"/>
  </sheets>
  <definedNames>
    <definedName name="solver_adj" localSheetId="0" hidden="1">'BASE DE CALCULO'!$C$14</definedName>
    <definedName name="solver_cvg" localSheetId="0" hidden="1">"""""""""""""""0,0001"""""""""""""""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"""""""""""""""0,075"""""""""""""""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'BASE DE CALCULO'!$C$8</definedName>
    <definedName name="solver_pre" localSheetId="0" hidden="1">"""""""""""""""0,000001"""""""""""""""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1</definedName>
    <definedName name="solver_typ" localSheetId="0" hidden="1">3</definedName>
    <definedName name="solver_val" localSheetId="0" hidden="1">0.2</definedName>
    <definedName name="solver_ver" localSheetId="0" hidden="1">3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C17" i="1"/>
  <c r="C10" i="1"/>
  <c r="C11" i="1"/>
  <c r="C12" i="1" l="1"/>
  <c r="C13" i="1" s="1"/>
  <c r="C14" i="1" s="1"/>
</calcChain>
</file>

<file path=xl/sharedStrings.xml><?xml version="1.0" encoding="utf-8"?>
<sst xmlns="http://schemas.openxmlformats.org/spreadsheetml/2006/main" count="26" uniqueCount="25">
  <si>
    <t>BASE DE CALCULO PARA EL DISEÑO DE BADEN TRAPESOIDAL</t>
  </si>
  <si>
    <t>Caudal  (m3/s)</t>
  </si>
  <si>
    <t>Modelamiento hidraulico</t>
  </si>
  <si>
    <t>Coeficiente de rogosidad (n)</t>
  </si>
  <si>
    <t>Coeficiente para concreto</t>
  </si>
  <si>
    <t>Pendiente del canal (direccion del flujo)</t>
  </si>
  <si>
    <t>invias</t>
  </si>
  <si>
    <t>Pendiente de los taludes del canal (S)</t>
  </si>
  <si>
    <t>Profundidad (m)</t>
  </si>
  <si>
    <t>OBJETIVO USANDO SOLVER</t>
  </si>
  <si>
    <t>Base del canal (m)</t>
  </si>
  <si>
    <t>Tentativo</t>
  </si>
  <si>
    <t>area de la seccion transversal (m2)</t>
  </si>
  <si>
    <t>A=h(b+(z/h))</t>
  </si>
  <si>
    <t>√ 1+z2</t>
  </si>
  <si>
    <t>Perimetro mojado (m)</t>
  </si>
  <si>
    <t>P=b+2h√ 1+z2</t>
  </si>
  <si>
    <t>Radio hidraulico ®</t>
  </si>
  <si>
    <t>R=A/P</t>
  </si>
  <si>
    <t>Comprobacion del caudal con la ecuacion de maning</t>
  </si>
  <si>
    <t>Q=1/n  * A * R^2/3 *  S^1/2</t>
  </si>
  <si>
    <t>Borde libre (m)</t>
  </si>
  <si>
    <t>profundidad total del baden (m)</t>
  </si>
  <si>
    <t>Profundidad de diseño</t>
  </si>
  <si>
    <t xml:space="preserve">Ancho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</si>
</sst>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5" xfId="0" applyBorder="1"/>
    <xf numFmtId="0" fontId="0" fillId="0" borderId="6" xfId="0" applyBorder="1"/>
    <xf numFmtId="0" fontId="0" fillId="2" borderId="6" xfId="0" applyFill="1" applyBorder="1"/>
    <xf numFmtId="0" fontId="0" fillId="0" borderId="5" xfId="0" applyBorder="1" applyAlignment="1">
      <alignment wrapText="1"/>
    </xf>
    <xf numFmtId="0" fontId="0" fillId="0" borderId="9" xfId="0" applyBorder="1"/>
    <xf numFmtId="0" fontId="0" fillId="0" borderId="7" xfId="0" applyBorder="1"/>
    <xf numFmtId="2" fontId="0" fillId="0" borderId="8" xfId="0" applyNumberFormat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9"/>
  <sheetViews>
    <sheetView tabSelected="1" workbookViewId="0">
      <selection activeCell="C20" sqref="C20"/>
    </sheetView>
  </sheetViews>
  <sheetFormatPr defaultColWidth="8.85546875" defaultRowHeight="14.45"/>
  <cols>
    <col min="2" max="2" width="33.42578125" customWidth="1"/>
    <col min="3" max="3" width="8.42578125" customWidth="1"/>
    <col min="4" max="4" width="39.7109375" customWidth="1"/>
  </cols>
  <sheetData>
    <row r="1" spans="2:4" ht="15" thickBot="1"/>
    <row r="2" spans="2:4" ht="15.6" customHeight="1">
      <c r="B2" s="11" t="s">
        <v>0</v>
      </c>
      <c r="C2" s="12"/>
      <c r="D2" s="13"/>
    </row>
    <row r="3" spans="2:4">
      <c r="B3" s="4" t="s">
        <v>1</v>
      </c>
      <c r="C3" s="1">
        <v>1.6</v>
      </c>
      <c r="D3" s="5" t="s">
        <v>2</v>
      </c>
    </row>
    <row r="4" spans="2:4">
      <c r="B4" s="4" t="s">
        <v>3</v>
      </c>
      <c r="C4" s="1">
        <v>1.2999999999999999E-2</v>
      </c>
      <c r="D4" s="5" t="s">
        <v>4</v>
      </c>
    </row>
    <row r="5" spans="2:4">
      <c r="B5" s="4" t="s">
        <v>5</v>
      </c>
      <c r="C5" s="1">
        <v>0.02</v>
      </c>
      <c r="D5" s="5" t="s">
        <v>6</v>
      </c>
    </row>
    <row r="6" spans="2:4">
      <c r="B6" s="4" t="s">
        <v>7</v>
      </c>
      <c r="C6" s="1">
        <v>0.08</v>
      </c>
      <c r="D6" s="5" t="s">
        <v>6</v>
      </c>
    </row>
    <row r="7" spans="2:4">
      <c r="B7" s="4"/>
      <c r="C7" s="1"/>
      <c r="D7" s="5"/>
    </row>
    <row r="8" spans="2:4">
      <c r="B8" s="4" t="s">
        <v>8</v>
      </c>
      <c r="C8" s="2">
        <v>9.6100003960957386E-2</v>
      </c>
      <c r="D8" s="6" t="s">
        <v>9</v>
      </c>
    </row>
    <row r="9" spans="2:4">
      <c r="B9" s="4" t="s">
        <v>10</v>
      </c>
      <c r="C9" s="1">
        <v>6</v>
      </c>
      <c r="D9" s="5" t="s">
        <v>11</v>
      </c>
    </row>
    <row r="10" spans="2:4">
      <c r="B10" s="4" t="s">
        <v>12</v>
      </c>
      <c r="C10" s="1">
        <f>C8*(C9+(C6/C8))</f>
        <v>0.65660002376574433</v>
      </c>
      <c r="D10" s="5" t="s">
        <v>13</v>
      </c>
    </row>
    <row r="11" spans="2:4" ht="13.9" customHeight="1">
      <c r="B11" s="4"/>
      <c r="C11" s="1">
        <f>SQRT(1+C6^2)</f>
        <v>1.0031948963187562</v>
      </c>
      <c r="D11" s="5" t="s">
        <v>14</v>
      </c>
    </row>
    <row r="12" spans="2:4">
      <c r="B12" s="4" t="s">
        <v>15</v>
      </c>
      <c r="C12" s="1">
        <f>C9+(2*C8*C11)</f>
        <v>6.1928140670196896</v>
      </c>
      <c r="D12" s="5" t="s">
        <v>16</v>
      </c>
    </row>
    <row r="13" spans="2:4">
      <c r="B13" s="4" t="s">
        <v>17</v>
      </c>
      <c r="C13" s="1">
        <f>C10/C12</f>
        <v>0.10602611618238605</v>
      </c>
      <c r="D13" s="5" t="s">
        <v>18</v>
      </c>
    </row>
    <row r="14" spans="2:4" ht="28.9">
      <c r="B14" s="7" t="s">
        <v>19</v>
      </c>
      <c r="C14" s="3">
        <f>(1/C4)*(C10)*(C13^(2/3))*(C5^(1/2))</f>
        <v>1.60010239434261</v>
      </c>
      <c r="D14" s="5" t="s">
        <v>20</v>
      </c>
    </row>
    <row r="15" spans="2:4">
      <c r="B15" s="4"/>
      <c r="C15" s="1"/>
      <c r="D15" s="5"/>
    </row>
    <row r="16" spans="2:4">
      <c r="B16" s="4" t="s">
        <v>21</v>
      </c>
      <c r="C16" s="1">
        <v>0.3</v>
      </c>
      <c r="D16" s="5"/>
    </row>
    <row r="17" spans="2:4">
      <c r="B17" s="4" t="s">
        <v>22</v>
      </c>
      <c r="C17" s="1">
        <f>C16+C8</f>
        <v>0.39610000396095735</v>
      </c>
      <c r="D17" s="5"/>
    </row>
    <row r="18" spans="2:4">
      <c r="B18" s="4" t="s">
        <v>23</v>
      </c>
      <c r="C18" s="1">
        <v>0.4</v>
      </c>
      <c r="D18" s="5"/>
    </row>
    <row r="19" spans="2:4" ht="15" thickBot="1">
      <c r="B19" s="9" t="s">
        <v>24</v>
      </c>
      <c r="C19" s="10">
        <f>C9+2*(C18/C6)</f>
        <v>16</v>
      </c>
      <c r="D19" s="8"/>
    </row>
  </sheetData>
  <mergeCells count="1">
    <mergeCell ref="B2:D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289675-475e-4a03-b306-f1a8ce86572e">
      <Terms xmlns="http://schemas.microsoft.com/office/infopath/2007/PartnerControls"/>
    </lcf76f155ced4ddcb4097134ff3c332f>
    <TaxCatchAll xmlns="b63c8c15-5687-441c-8933-f75099a0019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3A702D8D8C3143817610DA8741BB82" ma:contentTypeVersion="19" ma:contentTypeDescription="Create a new document." ma:contentTypeScope="" ma:versionID="8dacf1dab702db872f2fd2310e73a45e">
  <xsd:schema xmlns:xsd="http://www.w3.org/2001/XMLSchema" xmlns:xs="http://www.w3.org/2001/XMLSchema" xmlns:p="http://schemas.microsoft.com/office/2006/metadata/properties" xmlns:ns2="b63c8c15-5687-441c-8933-f75099a00193" xmlns:ns3="e1289675-475e-4a03-b306-f1a8ce86572e" targetNamespace="http://schemas.microsoft.com/office/2006/metadata/properties" ma:root="true" ma:fieldsID="a2d0dfa5e67f650b91c3fb108a1b9cb1" ns2:_="" ns3:_="">
    <xsd:import namespace="b63c8c15-5687-441c-8933-f75099a00193"/>
    <xsd:import namespace="e1289675-475e-4a03-b306-f1a8ce86572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3c8c15-5687-441c-8933-f75099a0019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0449ec2-02a7-4187-986e-92853359f314}" ma:internalName="TaxCatchAll" ma:showField="CatchAllData" ma:web="b63c8c15-5687-441c-8933-f75099a00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289675-475e-4a03-b306-f1a8ce865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a219a01-8d24-4c9e-a527-0b9dc35522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696770-B09A-464A-9E5D-591CEBB5A358}"/>
</file>

<file path=customXml/itemProps2.xml><?xml version="1.0" encoding="utf-8"?>
<ds:datastoreItem xmlns:ds="http://schemas.openxmlformats.org/officeDocument/2006/customXml" ds:itemID="{6C1CB6B6-289F-4CDF-87D5-18BE8CDEB648}"/>
</file>

<file path=customXml/itemProps3.xml><?xml version="1.0" encoding="utf-8"?>
<ds:datastoreItem xmlns:ds="http://schemas.openxmlformats.org/officeDocument/2006/customXml" ds:itemID="{35A30A99-5799-48FA-AA44-2CEFAD55FE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Veloza, Manuel (Cali)</cp:lastModifiedBy>
  <cp:revision/>
  <dcterms:created xsi:type="dcterms:W3CDTF">2015-06-05T18:19:34Z</dcterms:created>
  <dcterms:modified xsi:type="dcterms:W3CDTF">2025-06-25T01:25:10Z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1111900</vt:r8>
  </property>
  <property fmtid="{D5CDD505-2E9C-101B-9397-08002B2CF9AE}" pid="3" name="ContentTypeId">
    <vt:lpwstr>0x010100863A702D8D8C3143817610DA8741BB82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MediaServiceImageTags">
    <vt:lpwstr/>
  </property>
</Properties>
</file>